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0F0F6491-2742-4317-B61B-4B94F24F3B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հայերեն" sheetId="1" r:id="rId1"/>
  </sheets>
  <definedNames>
    <definedName name="_xlnm.Print_Area" localSheetId="0">հայերեն!$A$1:$F$34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" l="1"/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14" i="1"/>
  <c r="F9" i="1"/>
  <c r="F10" i="1"/>
  <c r="F11" i="1"/>
  <c r="F12" i="1"/>
  <c r="F8" i="1"/>
  <c r="F29" i="1" l="1"/>
  <c r="F30" i="1" s="1"/>
  <c r="F31" i="1" s="1"/>
  <c r="I8" i="1" l="1"/>
  <c r="L39" i="1"/>
  <c r="I15" i="1"/>
  <c r="I34" i="1"/>
  <c r="I19" i="1"/>
  <c r="I20" i="1"/>
  <c r="I25" i="1"/>
  <c r="P18" i="1" l="1"/>
  <c r="R18" i="1" s="1"/>
  <c r="G29" i="1" l="1"/>
  <c r="L34" i="1" s="1"/>
</calcChain>
</file>

<file path=xl/sharedStrings.xml><?xml version="1.0" encoding="utf-8"?>
<sst xmlns="http://schemas.openxmlformats.org/spreadsheetml/2006/main" count="53" uniqueCount="40">
  <si>
    <t>Բետոնե սալիկների ապամոնտաժում</t>
  </si>
  <si>
    <t>Բետոնե հիմքի քանդում</t>
  </si>
  <si>
    <t>Ավազեխճային շերտի քանդում</t>
  </si>
  <si>
    <t>Ասֆալտ-բետոն ծածկի քանդում հարվածող մուրճով</t>
  </si>
  <si>
    <t>Ընդամենը</t>
  </si>
  <si>
    <t>մ/ք</t>
  </si>
  <si>
    <t>մ/խ</t>
  </si>
  <si>
    <t>N</t>
  </si>
  <si>
    <t>Չ/Մ</t>
  </si>
  <si>
    <t>Ընդհանուր արժեքը</t>
  </si>
  <si>
    <t>ԾԱՎԱԼԱԹԵՐԹ-ՆԱԽԱՀԱՇԻՎ</t>
  </si>
  <si>
    <t>Կառուցապատման աշխատանքներ</t>
  </si>
  <si>
    <t>Ավազացեմենտային չոր խառնուրդ մայթի սալիկների տակ 10սմ 1/9 (ցեմենտ/ավազ) հարաբերությամբ</t>
  </si>
  <si>
    <t>Խճի նախապատրաստական շերտի իրականացում 7սմ</t>
  </si>
  <si>
    <t>Շինաղբի բարձում և տեղափոխում 13կմ հեռավորության վրա</t>
  </si>
  <si>
    <t>Դիտահորի սալերի ապամոնտաժում և մոնտաժում</t>
  </si>
  <si>
    <t>Ասֆալտի կտրում սղոցով</t>
  </si>
  <si>
    <t>Բազալտե եզրաքարերի և սալերի հղկում</t>
  </si>
  <si>
    <t>գծմ</t>
  </si>
  <si>
    <t>տ</t>
  </si>
  <si>
    <t>հատ</t>
  </si>
  <si>
    <t>մ</t>
  </si>
  <si>
    <t xml:space="preserve">Աշխատանքի անվանումը </t>
  </si>
  <si>
    <t>քանդման աշխատանքներ</t>
  </si>
  <si>
    <t>ԱԱՀ 20%</t>
  </si>
  <si>
    <t>Ամբողջը՝</t>
  </si>
  <si>
    <t>Բազալտե եզրաքարերի վերատեղադրում</t>
  </si>
  <si>
    <r>
      <t>Ù</t>
    </r>
    <r>
      <rPr>
        <vertAlign val="superscript"/>
        <sz val="8"/>
        <rFont val="Arial Armenian"/>
        <family val="2"/>
      </rPr>
      <t>2
м2</t>
    </r>
  </si>
  <si>
    <t>Միավորի արժեքը
/հազ. Դր./</t>
  </si>
  <si>
    <t>ê³ÉÇÏ³å³ïáõÙ µ»ïáÝ» ë³ÉÇÏÝ»ñáí 
/վերատեղադրում/ կարերը ավազով լցնելով</t>
  </si>
  <si>
    <r>
      <t xml:space="preserve">Նոր </t>
    </r>
    <r>
      <rPr>
        <sz val="11"/>
        <color rgb="FFFF0000"/>
        <rFont val="Calibri"/>
        <family val="2"/>
        <scheme val="minor"/>
      </rPr>
      <t>բազալտե</t>
    </r>
    <r>
      <rPr>
        <sz val="11"/>
        <color theme="1"/>
        <rFont val="Calibri"/>
        <family val="2"/>
        <scheme val="minor"/>
      </rPr>
      <t xml:space="preserve"> եզրաքարերի տեղադրում </t>
    </r>
    <r>
      <rPr>
        <sz val="11"/>
        <color rgb="FFFF0000"/>
        <rFont val="Calibri"/>
        <family val="2"/>
        <scheme val="minor"/>
      </rPr>
      <t>15x30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սմ/առանց ծակոտկեն/</t>
    </r>
    <r>
      <rPr>
        <sz val="11"/>
        <color theme="1"/>
        <rFont val="Calibri"/>
        <family val="2"/>
        <scheme val="minor"/>
      </rPr>
      <t>-բետոնե հիմքով</t>
    </r>
  </si>
  <si>
    <t>Նիշի բարձրացում  B15 ¹³ëÇ µ»ïáÝáí</t>
  </si>
  <si>
    <t>Բիտումի  լցում խճի վրա (4.12տ/1000մ2)</t>
  </si>
  <si>
    <t>Ասֆալտապատում 5սմ
/մանրահատիկ/</t>
  </si>
  <si>
    <r>
      <t>Եր</t>
    </r>
    <r>
      <rPr>
        <b/>
        <sz val="11"/>
        <color theme="1"/>
        <rFont val="GHEA Grapalat"/>
        <family val="3"/>
      </rPr>
      <t>և</t>
    </r>
    <r>
      <rPr>
        <b/>
        <sz val="11"/>
        <color theme="1"/>
        <rFont val="Calibri"/>
        <family val="2"/>
        <scheme val="minor"/>
      </rPr>
      <t>ան քաղաքի Կենտրոն վարչական շրջանի տարածքում մայթերի ընթացիկ վերանորոգման աշխատանքների</t>
    </r>
  </si>
  <si>
    <t>Մայթի բետոնե  սալիկների տեղադրում B30 դասի M500 մակնիշի 50մմ հաստ.  6-8մմ կվարցային շերտով, 50ցիկլ ցրտադիմացկունությամբ՝ կարրը ավազով լցնելով</t>
  </si>
  <si>
    <r>
      <t xml:space="preserve">Բազալտե սալերի տեղադրում 3 սմ և 5 սմ  նոր սալերով
</t>
    </r>
    <r>
      <rPr>
        <sz val="11"/>
        <color rgb="FFFF0000"/>
        <rFont val="Calibri"/>
        <family val="2"/>
        <scheme val="minor"/>
      </rPr>
      <t>/առանց ծակոտկեն/</t>
    </r>
  </si>
  <si>
    <t>Բետոնե նախապատրաստման շերտ 7 սմ հաստությամբ B7.5 բետոնով</t>
  </si>
  <si>
    <t xml:space="preserve">Բազալտե սալիկների տեղադրում Бучарда 30*30մմ 5սմ հաստությամբ/-գունավոր /նախշազարդի տարբերակով-տեսքը համաձայնեցնել պատվիրատուի հետքարի եզրային հատվածները պետք է լինի եզրահանված, իսկ արտաքին մակերևույթը չսահող/համաձայնեցնել պատվիրատուի հետ/ խտությունը ոչ պակաս 2.5 տ/մ3
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</si>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</sst>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0.0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1"/>
      <color theme="1"/>
      <name val="Arial Armenian"/>
      <family val="2"/>
    </font>
    <font>
      <sz val="11"/>
      <name val="Calibri"/>
      <family val="2"/>
      <scheme val="minor"/>
    </font>
    <font>
      <sz val="11"/>
      <color theme="1"/>
      <name val="Arial AMU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0" fontId="0" fillId="2" borderId="1" xfId="0" applyNumberFormat="1" applyFill="1" applyBorder="1" applyAlignment="1">
      <alignment horizontal="center" vertic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9"/>
  <sheetViews>
    <sheetView tabSelected="1" topLeftCell="A28" zoomScaleNormal="100" workbookViewId="0">
      <selection activeCell="G32" sqref="A32:XFD32"/>
    </sheetView>
  </sheetViews>
  <sheetFormatPr defaultColWidth="9.109375" defaultRowHeight="14.4" x14ac:dyDescent="0.3"/>
  <cols>
    <col min="1" max="1" width="9.109375" style="10"/>
    <col min="2" max="2" width="33" style="10" customWidth="1"/>
    <col min="3" max="3" width="11.5546875" style="10" customWidth="1"/>
    <col min="4" max="4" width="12.33203125" style="10" customWidth="1"/>
    <col min="5" max="5" width="10.88671875" style="10" customWidth="1"/>
    <col min="6" max="6" width="21" style="10" customWidth="1"/>
    <col min="7" max="7" width="14.33203125" style="1" hidden="1" customWidth="1"/>
    <col min="8" max="8" width="0" style="1" hidden="1" customWidth="1"/>
    <col min="9" max="9" width="23.109375" style="1" hidden="1" customWidth="1"/>
    <col min="10" max="11" width="0" style="1" hidden="1" customWidth="1"/>
    <col min="12" max="12" width="38.5546875" style="1" hidden="1" customWidth="1"/>
    <col min="13" max="19" width="0" style="1" hidden="1" customWidth="1"/>
    <col min="20" max="20" width="9.109375" style="1"/>
    <col min="21" max="21" width="15.6640625" style="1" hidden="1" customWidth="1"/>
    <col min="22" max="16384" width="9.109375" style="1"/>
  </cols>
  <sheetData>
    <row r="1" spans="1:9" x14ac:dyDescent="0.3">
      <c r="A1" s="27" t="s">
        <v>10</v>
      </c>
      <c r="B1" s="27"/>
      <c r="C1" s="27"/>
      <c r="D1" s="27"/>
      <c r="E1" s="27"/>
      <c r="F1" s="27"/>
    </row>
    <row r="2" spans="1:9" ht="15" customHeight="1" x14ac:dyDescent="0.3">
      <c r="A2" s="32" t="s">
        <v>34</v>
      </c>
      <c r="B2" s="32"/>
      <c r="C2" s="32"/>
      <c r="D2" s="32"/>
      <c r="E2" s="32"/>
      <c r="F2" s="32"/>
    </row>
    <row r="3" spans="1:9" x14ac:dyDescent="0.3">
      <c r="A3" s="33"/>
      <c r="B3" s="33"/>
      <c r="C3" s="33"/>
      <c r="D3" s="33"/>
      <c r="E3" s="33"/>
      <c r="F3" s="33"/>
    </row>
    <row r="4" spans="1:9" x14ac:dyDescent="0.3">
      <c r="A4" s="28" t="s">
        <v>7</v>
      </c>
      <c r="B4" s="29" t="s">
        <v>22</v>
      </c>
      <c r="C4" s="28" t="s">
        <v>8</v>
      </c>
      <c r="D4" s="30" t="s">
        <v>39</v>
      </c>
      <c r="E4" s="29" t="s">
        <v>28</v>
      </c>
      <c r="F4" s="29" t="s">
        <v>9</v>
      </c>
    </row>
    <row r="5" spans="1:9" ht="33" customHeight="1" x14ac:dyDescent="0.3">
      <c r="A5" s="28"/>
      <c r="B5" s="29"/>
      <c r="C5" s="28"/>
      <c r="D5" s="31"/>
      <c r="E5" s="29"/>
      <c r="F5" s="29"/>
    </row>
    <row r="6" spans="1:9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9" ht="28.5" customHeight="1" x14ac:dyDescent="0.3">
      <c r="A7" s="24" t="s">
        <v>23</v>
      </c>
      <c r="B7" s="25"/>
      <c r="C7" s="25"/>
      <c r="D7" s="25"/>
      <c r="E7" s="25"/>
      <c r="F7" s="26"/>
    </row>
    <row r="8" spans="1:9" x14ac:dyDescent="0.3">
      <c r="A8" s="2">
        <v>1</v>
      </c>
      <c r="B8" s="3" t="s">
        <v>0</v>
      </c>
      <c r="C8" s="2" t="s">
        <v>5</v>
      </c>
      <c r="D8" s="18">
        <v>950</v>
      </c>
      <c r="E8" s="2">
        <v>0.56399999999999995</v>
      </c>
      <c r="F8" s="2">
        <f>E8*D8</f>
        <v>535.79999999999995</v>
      </c>
      <c r="I8" s="4">
        <f>+D8</f>
        <v>950</v>
      </c>
    </row>
    <row r="9" spans="1:9" x14ac:dyDescent="0.3">
      <c r="A9" s="2">
        <v>2</v>
      </c>
      <c r="B9" s="3" t="s">
        <v>1</v>
      </c>
      <c r="C9" s="2" t="s">
        <v>6</v>
      </c>
      <c r="D9" s="18">
        <v>49</v>
      </c>
      <c r="E9" s="2">
        <v>20.308</v>
      </c>
      <c r="F9" s="2">
        <f>E9*D9</f>
        <v>995.09199999999998</v>
      </c>
    </row>
    <row r="10" spans="1:9" ht="34.5" customHeight="1" x14ac:dyDescent="0.3">
      <c r="A10" s="2">
        <v>3</v>
      </c>
      <c r="B10" s="3" t="s">
        <v>2</v>
      </c>
      <c r="C10" s="2" t="s">
        <v>6</v>
      </c>
      <c r="D10" s="18">
        <v>49</v>
      </c>
      <c r="E10" s="2">
        <v>5.0789999999999997</v>
      </c>
      <c r="F10" s="2">
        <f>E10*D10</f>
        <v>248.87099999999998</v>
      </c>
    </row>
    <row r="11" spans="1:9" ht="55.2" x14ac:dyDescent="0.3">
      <c r="A11" s="2">
        <v>4</v>
      </c>
      <c r="B11" s="22" t="s">
        <v>29</v>
      </c>
      <c r="C11" s="2" t="s">
        <v>5</v>
      </c>
      <c r="D11" s="18">
        <v>200</v>
      </c>
      <c r="E11" s="17">
        <v>4</v>
      </c>
      <c r="F11" s="2">
        <f>E11*D11</f>
        <v>800</v>
      </c>
    </row>
    <row r="12" spans="1:9" ht="28.8" x14ac:dyDescent="0.3">
      <c r="A12" s="2">
        <v>5</v>
      </c>
      <c r="B12" s="3" t="s">
        <v>3</v>
      </c>
      <c r="C12" s="2" t="s">
        <v>6</v>
      </c>
      <c r="D12" s="18">
        <v>35</v>
      </c>
      <c r="E12" s="2">
        <v>4.8920000000000003</v>
      </c>
      <c r="F12" s="2">
        <f>E12*D12</f>
        <v>171.22</v>
      </c>
    </row>
    <row r="13" spans="1:9" ht="29.25" customHeight="1" x14ac:dyDescent="0.3">
      <c r="A13" s="24" t="s">
        <v>11</v>
      </c>
      <c r="B13" s="25"/>
      <c r="C13" s="25"/>
      <c r="D13" s="25"/>
      <c r="E13" s="25"/>
      <c r="F13" s="26"/>
    </row>
    <row r="14" spans="1:9" ht="128.25" customHeight="1" x14ac:dyDescent="0.3">
      <c r="A14" s="2">
        <v>1</v>
      </c>
      <c r="B14" s="3" t="s">
        <v>35</v>
      </c>
      <c r="C14" s="2" t="s">
        <v>5</v>
      </c>
      <c r="D14" s="18">
        <v>380</v>
      </c>
      <c r="E14" s="2">
        <v>9.5519999999999996</v>
      </c>
      <c r="F14" s="2">
        <f t="shared" ref="F14:F27" si="0">E14*D14</f>
        <v>3629.7599999999998</v>
      </c>
    </row>
    <row r="15" spans="1:9" ht="43.2" x14ac:dyDescent="0.3">
      <c r="A15" s="2">
        <v>2</v>
      </c>
      <c r="B15" s="3" t="s">
        <v>12</v>
      </c>
      <c r="C15" s="2" t="s">
        <v>6</v>
      </c>
      <c r="D15" s="18">
        <v>90</v>
      </c>
      <c r="E15" s="2">
        <v>18.231000000000002</v>
      </c>
      <c r="F15" s="2">
        <f t="shared" si="0"/>
        <v>1640.7900000000002</v>
      </c>
      <c r="I15" s="1">
        <f>+E17/2650</f>
        <v>1.2992075471698113E-2</v>
      </c>
    </row>
    <row r="16" spans="1:9" ht="45.75" customHeight="1" x14ac:dyDescent="0.3">
      <c r="A16" s="2">
        <v>3</v>
      </c>
      <c r="B16" s="3" t="s">
        <v>36</v>
      </c>
      <c r="C16" s="2" t="s">
        <v>5</v>
      </c>
      <c r="D16" s="18">
        <v>25</v>
      </c>
      <c r="E16" s="2">
        <v>15.773999999999999</v>
      </c>
      <c r="F16" s="2">
        <f t="shared" si="0"/>
        <v>394.34999999999997</v>
      </c>
    </row>
    <row r="17" spans="1:23" ht="66.75" customHeight="1" x14ac:dyDescent="0.3">
      <c r="A17" s="2">
        <v>4</v>
      </c>
      <c r="B17" s="3" t="s">
        <v>37</v>
      </c>
      <c r="C17" s="2" t="s">
        <v>6</v>
      </c>
      <c r="D17" s="18">
        <v>9</v>
      </c>
      <c r="E17" s="2">
        <v>34.429000000000002</v>
      </c>
      <c r="F17" s="2">
        <f t="shared" si="0"/>
        <v>309.86099999999999</v>
      </c>
    </row>
    <row r="18" spans="1:23" ht="39.75" customHeight="1" x14ac:dyDescent="0.3">
      <c r="A18" s="2">
        <v>5</v>
      </c>
      <c r="B18" s="3" t="s">
        <v>13</v>
      </c>
      <c r="C18" s="2" t="s">
        <v>6</v>
      </c>
      <c r="D18" s="18">
        <v>9</v>
      </c>
      <c r="E18" s="2">
        <v>9.2829999999999995</v>
      </c>
      <c r="F18" s="2">
        <f t="shared" si="0"/>
        <v>83.546999999999997</v>
      </c>
      <c r="P18" s="1">
        <f>3.29*5/100</f>
        <v>0.16449999999999998</v>
      </c>
      <c r="R18" s="1">
        <f>3.29-P18</f>
        <v>3.1255000000000002</v>
      </c>
    </row>
    <row r="19" spans="1:23" ht="43.2" x14ac:dyDescent="0.3">
      <c r="A19" s="2">
        <v>6</v>
      </c>
      <c r="B19" s="3" t="s">
        <v>30</v>
      </c>
      <c r="C19" s="2" t="s">
        <v>18</v>
      </c>
      <c r="D19" s="18">
        <v>160</v>
      </c>
      <c r="E19" s="15">
        <v>14.587</v>
      </c>
      <c r="F19" s="2">
        <f t="shared" si="0"/>
        <v>2333.92</v>
      </c>
      <c r="I19" s="1">
        <f>32666684-31999865</f>
        <v>666819</v>
      </c>
    </row>
    <row r="20" spans="1:23" ht="57.75" customHeight="1" x14ac:dyDescent="0.3">
      <c r="A20" s="2">
        <v>7</v>
      </c>
      <c r="B20" s="3" t="s">
        <v>14</v>
      </c>
      <c r="C20" s="2" t="s">
        <v>19</v>
      </c>
      <c r="D20" s="18">
        <v>23</v>
      </c>
      <c r="E20" s="2">
        <v>4.181</v>
      </c>
      <c r="F20" s="2">
        <f t="shared" si="0"/>
        <v>96.162999999999997</v>
      </c>
      <c r="I20" s="6">
        <f>33991700-32666684</f>
        <v>1325016</v>
      </c>
    </row>
    <row r="21" spans="1:23" ht="28.8" x14ac:dyDescent="0.3">
      <c r="A21" s="2">
        <v>8</v>
      </c>
      <c r="B21" s="3" t="s">
        <v>15</v>
      </c>
      <c r="C21" s="2" t="s">
        <v>20</v>
      </c>
      <c r="D21" s="18">
        <v>4</v>
      </c>
      <c r="E21" s="2">
        <v>5.7329999999999997</v>
      </c>
      <c r="F21" s="2">
        <f t="shared" si="0"/>
        <v>22.931999999999999</v>
      </c>
    </row>
    <row r="22" spans="1:23" ht="29.25" customHeight="1" x14ac:dyDescent="0.3">
      <c r="A22" s="2">
        <v>9</v>
      </c>
      <c r="B22" s="16" t="s">
        <v>31</v>
      </c>
      <c r="C22" s="2" t="s">
        <v>6</v>
      </c>
      <c r="D22" s="18">
        <v>4</v>
      </c>
      <c r="E22" s="2">
        <v>13.888999999999999</v>
      </c>
      <c r="F22" s="2">
        <f t="shared" si="0"/>
        <v>55.555999999999997</v>
      </c>
    </row>
    <row r="23" spans="1:23" ht="31.5" customHeight="1" x14ac:dyDescent="0.3">
      <c r="A23" s="2">
        <v>10</v>
      </c>
      <c r="B23" s="16" t="s">
        <v>32</v>
      </c>
      <c r="C23" s="2" t="s">
        <v>19</v>
      </c>
      <c r="D23" s="17">
        <v>0.8</v>
      </c>
      <c r="E23" s="2">
        <v>221.90199999999999</v>
      </c>
      <c r="F23" s="2">
        <f t="shared" si="0"/>
        <v>177.52160000000001</v>
      </c>
    </row>
    <row r="24" spans="1:23" ht="33" customHeight="1" x14ac:dyDescent="0.3">
      <c r="A24" s="2">
        <v>11</v>
      </c>
      <c r="B24" s="3" t="s">
        <v>33</v>
      </c>
      <c r="C24" s="2" t="s">
        <v>5</v>
      </c>
      <c r="D24" s="18">
        <v>27</v>
      </c>
      <c r="E24" s="2">
        <v>4.3460000000000001</v>
      </c>
      <c r="F24" s="2">
        <f t="shared" si="0"/>
        <v>117.342</v>
      </c>
    </row>
    <row r="25" spans="1:23" ht="18" x14ac:dyDescent="0.3">
      <c r="A25" s="2">
        <v>12</v>
      </c>
      <c r="B25" s="3" t="s">
        <v>16</v>
      </c>
      <c r="C25" s="2" t="s">
        <v>21</v>
      </c>
      <c r="D25" s="18">
        <v>95</v>
      </c>
      <c r="E25" s="2">
        <v>0.30499999999999999</v>
      </c>
      <c r="F25" s="2">
        <f t="shared" si="0"/>
        <v>28.974999999999998</v>
      </c>
      <c r="I25" s="7">
        <f>33991700-32666684</f>
        <v>1325016</v>
      </c>
    </row>
    <row r="26" spans="1:23" ht="35.25" customHeight="1" x14ac:dyDescent="0.3">
      <c r="A26" s="2">
        <v>13</v>
      </c>
      <c r="B26" s="3" t="s">
        <v>17</v>
      </c>
      <c r="C26" s="2" t="s">
        <v>5</v>
      </c>
      <c r="D26" s="18">
        <v>45</v>
      </c>
      <c r="E26" s="2">
        <v>1.321</v>
      </c>
      <c r="F26" s="2">
        <f t="shared" si="0"/>
        <v>59.445</v>
      </c>
    </row>
    <row r="27" spans="1:23" ht="28.5" customHeight="1" x14ac:dyDescent="0.3">
      <c r="A27" s="2">
        <v>14</v>
      </c>
      <c r="B27" s="3" t="s">
        <v>26</v>
      </c>
      <c r="C27" s="2" t="s">
        <v>5</v>
      </c>
      <c r="D27" s="18">
        <v>45</v>
      </c>
      <c r="E27" s="17">
        <v>4</v>
      </c>
      <c r="F27" s="2">
        <f t="shared" si="0"/>
        <v>180</v>
      </c>
    </row>
    <row r="28" spans="1:23" ht="191.25" customHeight="1" x14ac:dyDescent="0.3">
      <c r="A28" s="2">
        <v>15</v>
      </c>
      <c r="B28" s="8" t="s">
        <v>38</v>
      </c>
      <c r="C28" s="9" t="s">
        <v>27</v>
      </c>
      <c r="D28" s="17">
        <v>45</v>
      </c>
      <c r="E28" s="2">
        <v>25</v>
      </c>
      <c r="F28" s="2">
        <f>E28*D28</f>
        <v>1125</v>
      </c>
      <c r="W28" s="10"/>
    </row>
    <row r="29" spans="1:23" ht="18" x14ac:dyDescent="0.3">
      <c r="A29" s="2"/>
      <c r="B29" s="11" t="s">
        <v>4</v>
      </c>
      <c r="C29" s="12"/>
      <c r="D29" s="2"/>
      <c r="E29" s="5"/>
      <c r="F29" s="20">
        <f>SUM(F14:F28)+F12+F11+F10+F9+F8</f>
        <v>13006.1456</v>
      </c>
      <c r="G29" s="1" t="e">
        <f>+#REF!+F29</f>
        <v>#REF!</v>
      </c>
      <c r="I29" s="13">
        <v>33991700</v>
      </c>
    </row>
    <row r="30" spans="1:23" ht="15.6" x14ac:dyDescent="0.3">
      <c r="A30" s="2"/>
      <c r="B30" s="11" t="s">
        <v>24</v>
      </c>
      <c r="C30" s="12"/>
      <c r="D30" s="2"/>
      <c r="E30" s="2"/>
      <c r="F30" s="21">
        <f>F29*0.2</f>
        <v>2601.22912</v>
      </c>
      <c r="U30" s="14"/>
    </row>
    <row r="31" spans="1:23" ht="15.6" x14ac:dyDescent="0.3">
      <c r="A31" s="19"/>
      <c r="B31" s="11" t="s">
        <v>25</v>
      </c>
      <c r="C31" s="19"/>
      <c r="D31" s="19"/>
      <c r="E31" s="19"/>
      <c r="F31" s="21">
        <f>F30+F29</f>
        <v>15607.37472</v>
      </c>
      <c r="U31" s="14"/>
    </row>
    <row r="32" spans="1:23" x14ac:dyDescent="0.3">
      <c r="A32" s="23"/>
      <c r="B32" s="23"/>
      <c r="C32" s="23"/>
      <c r="D32" s="23"/>
      <c r="E32" s="23"/>
      <c r="F32" s="23"/>
    </row>
    <row r="33" spans="1:12" x14ac:dyDescent="0.3">
      <c r="A33" s="23"/>
      <c r="B33" s="23"/>
      <c r="C33" s="23"/>
      <c r="D33" s="23"/>
      <c r="E33" s="23"/>
      <c r="F33" s="23"/>
      <c r="G33" s="1">
        <v>32666684</v>
      </c>
    </row>
    <row r="34" spans="1:12" ht="45.75" customHeight="1" x14ac:dyDescent="0.3">
      <c r="A34" s="23"/>
      <c r="B34" s="23"/>
      <c r="C34" s="23"/>
      <c r="D34" s="23"/>
      <c r="E34" s="23"/>
      <c r="F34" s="23"/>
      <c r="I34" s="1">
        <f>46200/4200</f>
        <v>11</v>
      </c>
      <c r="L34" s="1" t="e">
        <f>+G33-G29</f>
        <v>#REF!</v>
      </c>
    </row>
    <row r="39" spans="1:12" x14ac:dyDescent="0.3">
      <c r="L39" s="1">
        <f>1110/210</f>
        <v>5.2857142857142856</v>
      </c>
    </row>
  </sheetData>
  <mergeCells count="11">
    <mergeCell ref="A32:F34"/>
    <mergeCell ref="A13:F13"/>
    <mergeCell ref="A7:F7"/>
    <mergeCell ref="A1:F1"/>
    <mergeCell ref="A4:A5"/>
    <mergeCell ref="B4:B5"/>
    <mergeCell ref="C4:C5"/>
    <mergeCell ref="D4:D5"/>
    <mergeCell ref="E4:E5"/>
    <mergeCell ref="F4:F5"/>
    <mergeCell ref="A2:F3"/>
  </mergeCells>
  <pageMargins left="0.7" right="0.7" top="0.15" bottom="0.15" header="0.3" footer="0.3"/>
  <pageSetup paperSize="9" scale="63" orientation="portrait" r:id="rId1"/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հայերեն</vt:lpstr>
      <vt:lpstr>հայերեն!Print_Area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2025-08-28T05:09:02Z</dcterms:modified>
</cp:coreProperties>
</file>